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10" windowHeight="1041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" i="1" l="1"/>
  <c r="K31" i="1" l="1"/>
  <c r="I31" i="1" l="1"/>
  <c r="L8" i="1"/>
</calcChain>
</file>

<file path=xl/sharedStrings.xml><?xml version="1.0" encoding="utf-8"?>
<sst xmlns="http://schemas.openxmlformats.org/spreadsheetml/2006/main" count="100" uniqueCount="83">
  <si>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</si>
  <si>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</si>
  <si>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</si>
  <si>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</si>
  <si>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</si>
  <si>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</si>
  <si>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</si>
  <si>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</si>
  <si>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</si>
  <si>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</si>
  <si>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</si>
  <si>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</si>
  <si>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</si>
  <si>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</si>
  <si>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</si>
  <si>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</si>
  <si>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</si>
  <si>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</si>
  <si>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</si>
  <si>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</si>
  <si>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</si>
  <si>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</si>
  <si>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</si>
  <si>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</si>
  <si>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</si>
  <si>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</si>
  <si>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</si>
  <si>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</si>
  <si>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</si>
  <si>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</si>
  <si>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</si>
  <si>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</si>
  <si>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</si>
  <si>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</si>
  <si>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指标</t>
  </si>
  <si>
    <t>社会效益指标</t>
  </si>
  <si>
    <t>满意度指标</t>
  </si>
  <si>
    <t>总分</t>
  </si>
  <si>
    <t>（2021 年度）</t>
    <phoneticPr fontId="7" type="noConversion"/>
  </si>
  <si>
    <t>PACS、核酸、机房设备尾款</t>
    <phoneticPr fontId="7" type="noConversion"/>
  </si>
  <si>
    <t>北京市社会福利事务管理中心</t>
    <phoneticPr fontId="7" type="noConversion"/>
  </si>
  <si>
    <t>北京市社会福利医院</t>
    <phoneticPr fontId="7" type="noConversion"/>
  </si>
  <si>
    <t>李焰、王东</t>
    <phoneticPr fontId="7" type="noConversion"/>
  </si>
  <si>
    <t>指标1：PACS、电子病历系统升级改造项目成本</t>
    <phoneticPr fontId="7" type="noConversion"/>
  </si>
  <si>
    <t>指标2：购置集成式核酸检测实验室项目项目成本</t>
    <phoneticPr fontId="7" type="noConversion"/>
  </si>
  <si>
    <t>指标3：机房设备更新购置项目项目成本</t>
    <phoneticPr fontId="7" type="noConversion"/>
  </si>
  <si>
    <t>基本符合</t>
    <phoneticPr fontId="7" type="noConversion"/>
  </si>
  <si>
    <t>184.85万</t>
    <phoneticPr fontId="7" type="noConversion"/>
  </si>
  <si>
    <t>21万</t>
    <phoneticPr fontId="7" type="noConversion"/>
  </si>
  <si>
    <t>183.495288万</t>
    <phoneticPr fontId="7" type="noConversion"/>
  </si>
  <si>
    <t>已采购完成并入库</t>
    <phoneticPr fontId="7" type="noConversion"/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</si>
  <si>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  <phoneticPr fontId="7" type="noConversion"/>
  </si>
  <si>
    <t>效益指标</t>
    <phoneticPr fontId="7" type="noConversion"/>
  </si>
  <si>
    <t>项目尾款114.8795万元。</t>
    <phoneticPr fontId="7" type="noConversion"/>
  </si>
  <si>
    <t>申请尾款21万元。</t>
    <phoneticPr fontId="7" type="noConversion"/>
  </si>
  <si>
    <t>尾款181.437499万元。</t>
    <phoneticPr fontId="7" type="noConversion"/>
  </si>
  <si>
    <t>已采购完成并入库。已改造完成。</t>
    <phoneticPr fontId="7" type="noConversion"/>
  </si>
  <si>
    <t>指标1：PACS、电子病历系统升级改造项目新增14套硬件设备和3套应用软件系统。</t>
    <phoneticPr fontId="7" type="noConversion"/>
  </si>
  <si>
    <t>17套</t>
    <phoneticPr fontId="7" type="noConversion"/>
  </si>
  <si>
    <t>指标2：购置集成式核酸检测实验室项目新增1套集成式核酸实验室及相关配套设备</t>
    <phoneticPr fontId="7" type="noConversion"/>
  </si>
  <si>
    <t>1套</t>
    <phoneticPr fontId="7" type="noConversion"/>
  </si>
  <si>
    <t>指标3：机房设备更新购置项目采购网络入侵防护系统、WEB应用防护系统、互联网防火墙、备份一体机、服务器、精密空调、弱电机柜等相关设备。对新机房内电力改造及综合布线施工。</t>
    <phoneticPr fontId="7" type="noConversion"/>
  </si>
  <si>
    <t>指标1：PACS、电子病历系统升级改造购置硬件设备符合国家生产标准，满足业务需要；软件按照计算机软件工程规范和电子政务规范国家标准，并符合单位项目管理规范。</t>
    <phoneticPr fontId="7" type="noConversion"/>
  </si>
  <si>
    <t>运行正常。</t>
    <phoneticPr fontId="7" type="noConversion"/>
  </si>
  <si>
    <t>指标2：购置集成式核酸检测实验室项目设备设施应符合国家技术质量规范，通过卫健委验收</t>
    <phoneticPr fontId="7" type="noConversion"/>
  </si>
  <si>
    <t>指标3：机房设备更新购置项目购置设备符合国家生产标准；符合院内业务需求。通过行业认证和验收。</t>
    <phoneticPr fontId="7" type="noConversion"/>
  </si>
  <si>
    <t>指标1：PACS、电子病历系统升级改造项目业务主要进度：2021年6月底前完成最终验收。资金支付进度：2021年4月底前支付分散采购硬件首付款；2021年6月底前支付分散采购部分尾款、监理费、测评费等</t>
    <phoneticPr fontId="7" type="noConversion"/>
  </si>
  <si>
    <t>已验收并完成支付</t>
    <phoneticPr fontId="7" type="noConversion"/>
  </si>
  <si>
    <t>指标2：购置集成式核酸检测实验室项目业务主要进度：2020年10月设备完成验收。资金支付进度：2021年4月支付尾款。</t>
    <phoneticPr fontId="7" type="noConversion"/>
  </si>
  <si>
    <t>指标3：机房设备更新购置项目业务主要进度：2021年6月底前设备完成验收。资金支付进度：2021年7月设备验收后支付尾款。</t>
    <phoneticPr fontId="7" type="noConversion"/>
  </si>
  <si>
    <t>按合同条款执行。</t>
    <phoneticPr fontId="7" type="noConversion"/>
  </si>
  <si>
    <t>指标2：购置集成式核酸检测实验室项目：响应国家抗疫政策，符合相关政府规定要求，发挥二甲综合医疗机构作用，承担疫情防控中必须的核酸检测工作。加强实验室建设，确保核酸检测结果可靠准确，助力临床准确诊断,促进医院整体发展。</t>
    <phoneticPr fontId="7" type="noConversion"/>
  </si>
  <si>
    <t>基本达到。</t>
    <phoneticPr fontId="7" type="noConversion"/>
  </si>
  <si>
    <t>达成预期指标。</t>
    <phoneticPr fontId="7" type="noConversion"/>
  </si>
  <si>
    <t>指标3：机房设备更新购置项目：保障我院信息系统数据安全和网络安全,提升信息系统管理水平和安全防范能力。</t>
    <phoneticPr fontId="7" type="noConversion"/>
  </si>
  <si>
    <t>指标1：医疗管理满意度和患者满意度</t>
    <phoneticPr fontId="7" type="noConversion"/>
  </si>
  <si>
    <t>1项</t>
    <phoneticPr fontId="7" type="noConversion"/>
  </si>
  <si>
    <t>1.PACS、电子病历系统升级改造尾款：为落实国家和北京市卫生和健康委员会工作要求，完成患者就诊信息、住院门诊病历信息电子化采集，利用信息化手段实现院内数据共享，推进信息在院内和医联体内的互联互通，实现远程医疗、分级诊疗，提升医院的信息化水平，提高医院工作效率，我院需实施PACS、电子病历系统升级改造项目。2020年项目已完成政府采购程序，2021年需申请项目尾款114.8795万元。  2.购置集成式核酸检测实验室尾款：根据北京新型冠状病毒肺炎疫情防控工作领导小组医疗保障组文件《关于全面提升医疗卫生机构新冠病毒核酸检测能力的通知》（京防组医发【2020】19号）的要求，我院必须具备新冠病毒核酸检测能力并开展检测工作。2020年项目已完成政府采购工作，2021年需申请项目尾款21万元。3.机房设备更新购置尾款：为解决机房设备设施老化，达到计算机机房B类标准，满足等级保护三级安全物理环境要求，保障我院信息系统数据安全和网络安全，提升信息系统管理水平和安全防范能力，我院实施机房设备更新购置项目。2020年项目已完成政府采购工作，2021年需申请项目尾款181.437499万元。</t>
    <phoneticPr fontId="7" type="noConversion"/>
  </si>
  <si>
    <t>已完成</t>
    <phoneticPr fontId="7" type="noConversion"/>
  </si>
  <si>
    <t>指标1：PACS、电子病历系统升级改造项目：为落实国家和北京市卫生和健康委员会工作要求，完成患者就诊信息、住院门诊病历信息电子化采集，利用信息化手段实现院内数据共享；能够为临床医护人员的医疗活动提供智能化服务，辅助提高医疗决策的正确性，从而减少医疗差错，提高医疗质量；推进信息在院内和医联体内的互联互通，远程医疗、分级诊疗。满足我院各级管理人员的综合检索、查询、统计和分析需求，辅助科学决策。提升与上级行政部门、医保、社区等外部信息系统的沟通水平，提高医院工作效率。</t>
    <phoneticPr fontId="7" type="noConversion"/>
  </si>
  <si>
    <t>我院严格遵照相关制度，按合同条款和项目进度完成三个项目验收、支付等工作，资产验收入库，设备运行良好，响应了国家抗疫政策，为防控新冠疫情发挥了重要作用，增强了医院的信息化水平，提高了医院的工作效率，提升了医疗管理满意度和患者满意度。</t>
    <phoneticPr fontId="7" type="noConversion"/>
  </si>
  <si>
    <t>≥95%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</si>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</sst>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view="pageBreakPreview" topLeftCell="A28" zoomScaleSheetLayoutView="100" workbookViewId="0">
      <selection activeCell="D28" sqref="D28:F28"/>
    </sheetView>
  </sheetViews>
  <sheetFormatPr defaultColWidth="9" defaultRowHeight="13.5"/>
  <cols>
    <col min="5" max="5" width="11" customWidth="1"/>
    <col min="6" max="6" width="14.5" customWidth="1"/>
    <col min="7" max="7" width="16.125" customWidth="1"/>
    <col min="8" max="8" width="10.25" bestFit="1" customWidth="1"/>
    <col min="9" max="12" width="7.25" customWidth="1"/>
  </cols>
  <sheetData>
    <row r="1" spans="1:14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8.75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2" t="s">
        <v>2</v>
      </c>
      <c r="B4" s="12"/>
      <c r="C4" s="12" t="s">
        <v>39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.6" customHeight="1">
      <c r="A5" s="12" t="s">
        <v>3</v>
      </c>
      <c r="B5" s="12"/>
      <c r="C5" s="12" t="s">
        <v>40</v>
      </c>
      <c r="D5" s="12"/>
      <c r="E5" s="12"/>
      <c r="F5" s="12"/>
      <c r="G5" s="12"/>
      <c r="H5" s="12" t="s">
        <v>4</v>
      </c>
      <c r="I5" s="12"/>
      <c r="J5" s="12" t="s">
        <v>41</v>
      </c>
      <c r="K5" s="12"/>
      <c r="L5" s="12"/>
      <c r="M5" s="12"/>
      <c r="N5" s="12"/>
    </row>
    <row r="6" spans="1:14" ht="15.6" customHeight="1">
      <c r="A6" s="12" t="s">
        <v>5</v>
      </c>
      <c r="B6" s="12"/>
      <c r="C6" s="12" t="s">
        <v>42</v>
      </c>
      <c r="D6" s="12"/>
      <c r="E6" s="12"/>
      <c r="F6" s="12"/>
      <c r="G6" s="12"/>
      <c r="H6" s="12" t="s">
        <v>6</v>
      </c>
      <c r="I6" s="12"/>
      <c r="J6" s="12">
        <v>62928537</v>
      </c>
      <c r="K6" s="12"/>
      <c r="L6" s="12"/>
      <c r="M6" s="12"/>
      <c r="N6" s="12"/>
    </row>
    <row r="7" spans="1:14" ht="27" customHeight="1">
      <c r="A7" s="17" t="s">
        <v>7</v>
      </c>
      <c r="B7" s="18"/>
      <c r="C7" s="12"/>
      <c r="D7" s="12"/>
      <c r="E7" s="3" t="s">
        <v>8</v>
      </c>
      <c r="F7" s="12" t="s">
        <v>9</v>
      </c>
      <c r="G7" s="12"/>
      <c r="H7" s="12" t="s">
        <v>10</v>
      </c>
      <c r="I7" s="12"/>
      <c r="J7" s="12" t="s">
        <v>11</v>
      </c>
      <c r="K7" s="12"/>
      <c r="L7" s="12" t="s">
        <v>12</v>
      </c>
      <c r="M7" s="12"/>
      <c r="N7" s="3" t="s">
        <v>13</v>
      </c>
    </row>
    <row r="8" spans="1:14" ht="15.6" customHeight="1">
      <c r="A8" s="19"/>
      <c r="B8" s="20"/>
      <c r="C8" s="13" t="s">
        <v>14</v>
      </c>
      <c r="D8" s="13"/>
      <c r="E8" s="3">
        <v>317.31699900000001</v>
      </c>
      <c r="F8" s="12">
        <v>389.34528799999998</v>
      </c>
      <c r="G8" s="12"/>
      <c r="H8" s="12">
        <v>389.34528799999998</v>
      </c>
      <c r="I8" s="12"/>
      <c r="J8" s="12">
        <v>10</v>
      </c>
      <c r="K8" s="12"/>
      <c r="L8" s="14">
        <f>H8/F8</f>
        <v>1</v>
      </c>
      <c r="M8" s="14"/>
      <c r="N8" s="3">
        <v>10</v>
      </c>
    </row>
    <row r="9" spans="1:14" ht="15.6" customHeight="1">
      <c r="A9" s="19"/>
      <c r="B9" s="20"/>
      <c r="C9" s="12" t="s">
        <v>15</v>
      </c>
      <c r="D9" s="12"/>
      <c r="E9" s="3"/>
      <c r="F9" s="12"/>
      <c r="G9" s="12"/>
      <c r="H9" s="12"/>
      <c r="I9" s="12"/>
      <c r="J9" s="12" t="s">
        <v>16</v>
      </c>
      <c r="K9" s="12"/>
      <c r="L9" s="12"/>
      <c r="M9" s="12"/>
      <c r="N9" s="3" t="s">
        <v>16</v>
      </c>
    </row>
    <row r="10" spans="1:14" ht="15.6" customHeight="1">
      <c r="A10" s="19"/>
      <c r="B10" s="20"/>
      <c r="C10" s="12" t="s">
        <v>17</v>
      </c>
      <c r="D10" s="12"/>
      <c r="E10" s="3"/>
      <c r="F10" s="12"/>
      <c r="G10" s="12"/>
      <c r="H10" s="12"/>
      <c r="I10" s="12"/>
      <c r="J10" s="12" t="s">
        <v>16</v>
      </c>
      <c r="K10" s="12"/>
      <c r="L10" s="12"/>
      <c r="M10" s="12"/>
      <c r="N10" s="3" t="s">
        <v>16</v>
      </c>
    </row>
    <row r="11" spans="1:14" ht="15.6" customHeight="1">
      <c r="A11" s="21"/>
      <c r="B11" s="22"/>
      <c r="C11" s="12" t="s">
        <v>18</v>
      </c>
      <c r="D11" s="12"/>
      <c r="E11" s="3">
        <v>317.31699900000001</v>
      </c>
      <c r="F11" s="12">
        <v>389.34528799999998</v>
      </c>
      <c r="G11" s="12"/>
      <c r="H11" s="12">
        <v>389.34528799999998</v>
      </c>
      <c r="I11" s="12"/>
      <c r="J11" s="12">
        <v>10</v>
      </c>
      <c r="K11" s="12"/>
      <c r="L11" s="14">
        <f>H11/F11</f>
        <v>1</v>
      </c>
      <c r="M11" s="14"/>
      <c r="N11" s="8">
        <v>10</v>
      </c>
    </row>
    <row r="12" spans="1:14" ht="15.6" customHeight="1">
      <c r="A12" s="12" t="s">
        <v>19</v>
      </c>
      <c r="B12" s="12" t="s">
        <v>20</v>
      </c>
      <c r="C12" s="12"/>
      <c r="D12" s="12"/>
      <c r="E12" s="12"/>
      <c r="F12" s="12"/>
      <c r="G12" s="12"/>
      <c r="H12" s="12" t="s">
        <v>21</v>
      </c>
      <c r="I12" s="12"/>
      <c r="J12" s="12"/>
      <c r="K12" s="12"/>
      <c r="L12" s="12"/>
      <c r="M12" s="12"/>
      <c r="N12" s="12"/>
    </row>
    <row r="13" spans="1:14" ht="162" customHeight="1">
      <c r="A13" s="12"/>
      <c r="B13" s="12" t="s">
        <v>77</v>
      </c>
      <c r="C13" s="12"/>
      <c r="D13" s="12"/>
      <c r="E13" s="12"/>
      <c r="F13" s="12"/>
      <c r="G13" s="12"/>
      <c r="H13" s="12" t="s">
        <v>80</v>
      </c>
      <c r="I13" s="12"/>
      <c r="J13" s="12"/>
      <c r="K13" s="12"/>
      <c r="L13" s="12"/>
      <c r="M13" s="12"/>
      <c r="N13" s="12"/>
    </row>
    <row r="14" spans="1:14" ht="32.1" customHeight="1">
      <c r="A14" s="28" t="s">
        <v>22</v>
      </c>
      <c r="B14" s="3" t="s">
        <v>23</v>
      </c>
      <c r="C14" s="3" t="s">
        <v>24</v>
      </c>
      <c r="D14" s="12" t="s">
        <v>25</v>
      </c>
      <c r="E14" s="12"/>
      <c r="F14" s="12"/>
      <c r="G14" s="3" t="s">
        <v>26</v>
      </c>
      <c r="H14" s="3" t="s">
        <v>27</v>
      </c>
      <c r="I14" s="12" t="s">
        <v>11</v>
      </c>
      <c r="J14" s="12"/>
      <c r="K14" s="12" t="s">
        <v>13</v>
      </c>
      <c r="L14" s="12"/>
      <c r="M14" s="17" t="s">
        <v>28</v>
      </c>
      <c r="N14" s="18"/>
    </row>
    <row r="15" spans="1:14" ht="43.5" customHeight="1">
      <c r="A15" s="29"/>
      <c r="B15" s="12" t="s">
        <v>29</v>
      </c>
      <c r="C15" s="12" t="s">
        <v>30</v>
      </c>
      <c r="D15" s="23" t="s">
        <v>57</v>
      </c>
      <c r="E15" s="23"/>
      <c r="F15" s="23"/>
      <c r="G15" s="9" t="s">
        <v>58</v>
      </c>
      <c r="H15" s="4" t="s">
        <v>50</v>
      </c>
      <c r="I15" s="12">
        <v>5</v>
      </c>
      <c r="J15" s="12"/>
      <c r="K15" s="12">
        <v>5</v>
      </c>
      <c r="L15" s="12"/>
      <c r="M15" s="12"/>
      <c r="N15" s="12"/>
    </row>
    <row r="16" spans="1:14" ht="47.25" customHeight="1">
      <c r="A16" s="29"/>
      <c r="B16" s="12"/>
      <c r="C16" s="12"/>
      <c r="D16" s="23" t="s">
        <v>59</v>
      </c>
      <c r="E16" s="23"/>
      <c r="F16" s="23"/>
      <c r="G16" s="9" t="s">
        <v>60</v>
      </c>
      <c r="H16" s="4" t="s">
        <v>50</v>
      </c>
      <c r="I16" s="12">
        <v>5</v>
      </c>
      <c r="J16" s="12"/>
      <c r="K16" s="12">
        <v>5</v>
      </c>
      <c r="L16" s="12"/>
      <c r="M16" s="12"/>
      <c r="N16" s="12"/>
    </row>
    <row r="17" spans="1:14" ht="85.5" customHeight="1">
      <c r="A17" s="29"/>
      <c r="B17" s="12"/>
      <c r="C17" s="12"/>
      <c r="D17" s="23" t="s">
        <v>61</v>
      </c>
      <c r="E17" s="23"/>
      <c r="F17" s="23"/>
      <c r="G17" s="9" t="s">
        <v>76</v>
      </c>
      <c r="H17" s="9" t="s">
        <v>56</v>
      </c>
      <c r="I17" s="12">
        <v>5</v>
      </c>
      <c r="J17" s="12"/>
      <c r="K17" s="12">
        <v>5</v>
      </c>
      <c r="L17" s="12"/>
      <c r="M17" s="12"/>
      <c r="N17" s="12"/>
    </row>
    <row r="18" spans="1:14" ht="70.5" customHeight="1">
      <c r="A18" s="29"/>
      <c r="B18" s="12"/>
      <c r="C18" s="12" t="s">
        <v>31</v>
      </c>
      <c r="D18" s="23" t="s">
        <v>62</v>
      </c>
      <c r="E18" s="23"/>
      <c r="F18" s="23"/>
      <c r="G18" s="9" t="s">
        <v>63</v>
      </c>
      <c r="H18" s="4" t="s">
        <v>46</v>
      </c>
      <c r="I18" s="12">
        <v>5</v>
      </c>
      <c r="J18" s="12"/>
      <c r="K18" s="12">
        <v>5</v>
      </c>
      <c r="L18" s="12"/>
      <c r="M18" s="12"/>
      <c r="N18" s="12"/>
    </row>
    <row r="19" spans="1:14" ht="47.25" customHeight="1">
      <c r="A19" s="29"/>
      <c r="B19" s="12"/>
      <c r="C19" s="12"/>
      <c r="D19" s="23" t="s">
        <v>64</v>
      </c>
      <c r="E19" s="23"/>
      <c r="F19" s="23"/>
      <c r="G19" s="9" t="s">
        <v>63</v>
      </c>
      <c r="H19" s="4" t="s">
        <v>46</v>
      </c>
      <c r="I19" s="12">
        <v>5</v>
      </c>
      <c r="J19" s="12"/>
      <c r="K19" s="12">
        <v>5</v>
      </c>
      <c r="L19" s="12"/>
      <c r="M19" s="12"/>
      <c r="N19" s="12"/>
    </row>
    <row r="20" spans="1:14" ht="42" customHeight="1">
      <c r="A20" s="29"/>
      <c r="B20" s="12"/>
      <c r="C20" s="12"/>
      <c r="D20" s="23" t="s">
        <v>65</v>
      </c>
      <c r="E20" s="23"/>
      <c r="F20" s="23"/>
      <c r="G20" s="9" t="s">
        <v>63</v>
      </c>
      <c r="H20" s="4" t="s">
        <v>46</v>
      </c>
      <c r="I20" s="12">
        <v>5</v>
      </c>
      <c r="J20" s="12"/>
      <c r="K20" s="12">
        <v>5</v>
      </c>
      <c r="L20" s="12"/>
      <c r="M20" s="12"/>
      <c r="N20" s="12"/>
    </row>
    <row r="21" spans="1:14" ht="84" customHeight="1">
      <c r="A21" s="29"/>
      <c r="B21" s="12"/>
      <c r="C21" s="12" t="s">
        <v>32</v>
      </c>
      <c r="D21" s="23" t="s">
        <v>66</v>
      </c>
      <c r="E21" s="23"/>
      <c r="F21" s="23"/>
      <c r="G21" s="9" t="s">
        <v>70</v>
      </c>
      <c r="H21" s="9" t="s">
        <v>67</v>
      </c>
      <c r="I21" s="12">
        <v>5</v>
      </c>
      <c r="J21" s="12"/>
      <c r="K21" s="12">
        <v>4</v>
      </c>
      <c r="L21" s="12"/>
      <c r="M21" s="12"/>
      <c r="N21" s="12"/>
    </row>
    <row r="22" spans="1:14" ht="63" customHeight="1">
      <c r="A22" s="29"/>
      <c r="B22" s="12"/>
      <c r="C22" s="12"/>
      <c r="D22" s="23" t="s">
        <v>68</v>
      </c>
      <c r="E22" s="23"/>
      <c r="F22" s="23"/>
      <c r="G22" s="9" t="s">
        <v>70</v>
      </c>
      <c r="H22" s="10" t="s">
        <v>78</v>
      </c>
      <c r="I22" s="12">
        <v>2</v>
      </c>
      <c r="J22" s="12"/>
      <c r="K22" s="12">
        <v>2</v>
      </c>
      <c r="L22" s="12"/>
      <c r="M22" s="12"/>
      <c r="N22" s="12"/>
    </row>
    <row r="23" spans="1:14" ht="76.5" customHeight="1">
      <c r="A23" s="29"/>
      <c r="B23" s="12"/>
      <c r="C23" s="12"/>
      <c r="D23" s="23" t="s">
        <v>69</v>
      </c>
      <c r="E23" s="23"/>
      <c r="F23" s="23"/>
      <c r="G23" s="9" t="s">
        <v>70</v>
      </c>
      <c r="H23" s="9" t="s">
        <v>67</v>
      </c>
      <c r="I23" s="12">
        <v>3</v>
      </c>
      <c r="J23" s="12"/>
      <c r="K23" s="12">
        <v>3</v>
      </c>
      <c r="L23" s="12"/>
      <c r="M23" s="12"/>
      <c r="N23" s="12"/>
    </row>
    <row r="24" spans="1:14" ht="30" customHeight="1">
      <c r="A24" s="29"/>
      <c r="B24" s="12"/>
      <c r="C24" s="12" t="s">
        <v>33</v>
      </c>
      <c r="D24" s="23" t="s">
        <v>43</v>
      </c>
      <c r="E24" s="23"/>
      <c r="F24" s="23"/>
      <c r="G24" s="9" t="s">
        <v>53</v>
      </c>
      <c r="H24" s="4" t="s">
        <v>47</v>
      </c>
      <c r="I24" s="12">
        <v>3</v>
      </c>
      <c r="J24" s="12"/>
      <c r="K24" s="12">
        <v>3</v>
      </c>
      <c r="L24" s="12"/>
      <c r="M24" s="12"/>
      <c r="N24" s="12"/>
    </row>
    <row r="25" spans="1:14" ht="30" customHeight="1">
      <c r="A25" s="29"/>
      <c r="B25" s="12"/>
      <c r="C25" s="12"/>
      <c r="D25" s="23" t="s">
        <v>44</v>
      </c>
      <c r="E25" s="23"/>
      <c r="F25" s="23"/>
      <c r="G25" s="9" t="s">
        <v>54</v>
      </c>
      <c r="H25" s="4" t="s">
        <v>48</v>
      </c>
      <c r="I25" s="12">
        <v>3</v>
      </c>
      <c r="J25" s="12"/>
      <c r="K25" s="12">
        <v>3</v>
      </c>
      <c r="L25" s="12"/>
      <c r="M25" s="12"/>
      <c r="N25" s="12"/>
    </row>
    <row r="26" spans="1:14" ht="30" customHeight="1">
      <c r="A26" s="29"/>
      <c r="B26" s="12"/>
      <c r="C26" s="12"/>
      <c r="D26" s="23" t="s">
        <v>45</v>
      </c>
      <c r="E26" s="23"/>
      <c r="F26" s="23"/>
      <c r="G26" s="9" t="s">
        <v>55</v>
      </c>
      <c r="H26" s="4" t="s">
        <v>49</v>
      </c>
      <c r="I26" s="12">
        <v>4</v>
      </c>
      <c r="J26" s="12"/>
      <c r="K26" s="12">
        <v>4</v>
      </c>
      <c r="L26" s="12"/>
      <c r="M26" s="12"/>
      <c r="N26" s="12"/>
    </row>
    <row r="27" spans="1:14" ht="172.9" customHeight="1">
      <c r="A27" s="29"/>
      <c r="B27" s="12" t="s">
        <v>52</v>
      </c>
      <c r="C27" s="12" t="s">
        <v>35</v>
      </c>
      <c r="D27" s="23" t="s">
        <v>79</v>
      </c>
      <c r="E27" s="23"/>
      <c r="F27" s="23"/>
      <c r="G27" s="9" t="s">
        <v>73</v>
      </c>
      <c r="H27" s="9" t="s">
        <v>72</v>
      </c>
      <c r="I27" s="12">
        <v>10</v>
      </c>
      <c r="J27" s="12"/>
      <c r="K27" s="12">
        <v>10</v>
      </c>
      <c r="L27" s="12"/>
      <c r="M27" s="12"/>
      <c r="N27" s="12"/>
    </row>
    <row r="28" spans="1:14" ht="75.75" customHeight="1">
      <c r="A28" s="29"/>
      <c r="B28" s="12"/>
      <c r="C28" s="12" t="s">
        <v>34</v>
      </c>
      <c r="D28" s="23" t="s">
        <v>71</v>
      </c>
      <c r="E28" s="23"/>
      <c r="F28" s="23"/>
      <c r="G28" s="9" t="s">
        <v>73</v>
      </c>
      <c r="H28" s="9" t="s">
        <v>72</v>
      </c>
      <c r="I28" s="12">
        <v>10</v>
      </c>
      <c r="J28" s="12"/>
      <c r="K28" s="12">
        <v>10</v>
      </c>
      <c r="L28" s="12"/>
      <c r="M28" s="12"/>
      <c r="N28" s="12"/>
    </row>
    <row r="29" spans="1:14" ht="48.75" customHeight="1">
      <c r="A29" s="29"/>
      <c r="B29" s="12"/>
      <c r="C29" s="12"/>
      <c r="D29" s="23" t="s">
        <v>74</v>
      </c>
      <c r="E29" s="23"/>
      <c r="F29" s="23"/>
      <c r="G29" s="9" t="s">
        <v>73</v>
      </c>
      <c r="H29" s="9" t="s">
        <v>72</v>
      </c>
      <c r="I29" s="12">
        <v>10</v>
      </c>
      <c r="J29" s="12"/>
      <c r="K29" s="12">
        <v>10</v>
      </c>
      <c r="L29" s="12"/>
      <c r="M29" s="12"/>
      <c r="N29" s="12"/>
    </row>
    <row r="30" spans="1:14" ht="72.599999999999994" customHeight="1">
      <c r="A30" s="29"/>
      <c r="B30" s="7" t="s">
        <v>36</v>
      </c>
      <c r="C30" s="6" t="s">
        <v>82</v>
      </c>
      <c r="D30" s="23" t="s">
        <v>75</v>
      </c>
      <c r="E30" s="23"/>
      <c r="F30" s="23"/>
      <c r="G30" s="11" t="s">
        <v>81</v>
      </c>
      <c r="H30" s="5">
        <v>0.99</v>
      </c>
      <c r="I30" s="12">
        <v>10</v>
      </c>
      <c r="J30" s="12"/>
      <c r="K30" s="12">
        <v>9.9</v>
      </c>
      <c r="L30" s="12"/>
      <c r="M30" s="12"/>
      <c r="N30" s="12"/>
    </row>
    <row r="31" spans="1:14" ht="15.6" customHeight="1">
      <c r="A31" s="26" t="s">
        <v>37</v>
      </c>
      <c r="B31" s="26"/>
      <c r="C31" s="26"/>
      <c r="D31" s="26"/>
      <c r="E31" s="26"/>
      <c r="F31" s="26"/>
      <c r="G31" s="26"/>
      <c r="H31" s="26"/>
      <c r="I31" s="26">
        <f>SUM(I15:J30)+J8</f>
        <v>100</v>
      </c>
      <c r="J31" s="26"/>
      <c r="K31" s="26">
        <f>SUM(K15:L30)+N8</f>
        <v>98.9</v>
      </c>
      <c r="L31" s="26"/>
      <c r="M31" s="27"/>
      <c r="N31" s="27"/>
    </row>
    <row r="32" spans="1:14">
      <c r="A32" s="24" t="s">
        <v>51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4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</sheetData>
  <mergeCells count="124">
    <mergeCell ref="A32:N40"/>
    <mergeCell ref="A31:H31"/>
    <mergeCell ref="I31:J31"/>
    <mergeCell ref="K31:L31"/>
    <mergeCell ref="M31:N31"/>
    <mergeCell ref="A12:A13"/>
    <mergeCell ref="A14:A30"/>
    <mergeCell ref="B15:B26"/>
    <mergeCell ref="B27:B29"/>
    <mergeCell ref="C15:C17"/>
    <mergeCell ref="C18:C20"/>
    <mergeCell ref="C21:C23"/>
    <mergeCell ref="C24:C26"/>
    <mergeCell ref="C27:C29"/>
    <mergeCell ref="D30:F30"/>
    <mergeCell ref="I30:J30"/>
    <mergeCell ref="K30:L30"/>
    <mergeCell ref="M30:N30"/>
    <mergeCell ref="D29:F29"/>
    <mergeCell ref="I29:J29"/>
    <mergeCell ref="K29:L29"/>
    <mergeCell ref="M29:N29"/>
    <mergeCell ref="D27:F27"/>
    <mergeCell ref="I27:J27"/>
    <mergeCell ref="K27:L27"/>
    <mergeCell ref="M27:N27"/>
    <mergeCell ref="D28:F28"/>
    <mergeCell ref="I28:J28"/>
    <mergeCell ref="K28:L28"/>
    <mergeCell ref="M28:N28"/>
    <mergeCell ref="D26:F26"/>
    <mergeCell ref="I26:J26"/>
    <mergeCell ref="K26:L26"/>
    <mergeCell ref="M26:N26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7" type="noConversion"/>
  <pageMargins left="0.7" right="0.7" top="0.75" bottom="0.75" header="0.3" footer="0.3"/>
  <pageSetup paperSize="9" scale="4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